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5_GEO\180138-Most Piškovica\4_DOC\42_OUT\190717-PZI v koncni\AUXI\3-2 Cesta\"/>
    </mc:Choice>
  </mc:AlternateContent>
  <xr:revisionPtr revIDLastSave="0" documentId="13_ncr:1_{82DAA445-139C-4CD5-925F-5EBEAEE4076A}" xr6:coauthVersionLast="43" xr6:coauthVersionMax="43" xr10:uidLastSave="{00000000-0000-0000-0000-000000000000}"/>
  <bookViews>
    <workbookView xWindow="28680" yWindow="-120" windowWidth="29040" windowHeight="15840" activeTab="1" xr2:uid="{00000000-000D-0000-FFFF-FFFF00000000}"/>
  </bookViews>
  <sheets>
    <sheet name="PREDRAČUN" sheetId="1" r:id="rId1"/>
    <sheet name="POPIS" sheetId="7" r:id="rId2"/>
  </sheets>
  <definedNames>
    <definedName name="_xlnm.Print_Area" localSheetId="1">POPIS!$A$1:$I$53</definedName>
    <definedName name="_xlnm.Print_Area" localSheetId="0">PREDRAČUN!$A$1:$I$53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0" i="7" l="1"/>
  <c r="H39" i="7"/>
  <c r="H38" i="7"/>
  <c r="H37" i="7"/>
  <c r="H35" i="7"/>
  <c r="H34" i="7"/>
  <c r="H31" i="7"/>
  <c r="H30" i="7"/>
  <c r="H29" i="7"/>
  <c r="H28" i="7"/>
  <c r="H26" i="7"/>
  <c r="H25" i="7"/>
  <c r="H17" i="7" s="1"/>
  <c r="H24" i="7"/>
  <c r="H23" i="7"/>
  <c r="H22" i="7"/>
  <c r="H21" i="7"/>
  <c r="H20" i="7"/>
  <c r="H19" i="7"/>
  <c r="H18" i="7"/>
  <c r="H14" i="7"/>
  <c r="H13" i="7"/>
  <c r="H12" i="7"/>
  <c r="H11" i="7"/>
  <c r="H10" i="7" s="1"/>
  <c r="F25" i="7"/>
  <c r="F24" i="7"/>
  <c r="F23" i="7"/>
  <c r="F24" i="1"/>
  <c r="H24" i="1" s="1"/>
  <c r="H17" i="1" s="1"/>
  <c r="G46" i="1" s="1"/>
  <c r="F23" i="1"/>
  <c r="H26" i="1"/>
  <c r="F25" i="1"/>
  <c r="H25" i="1" s="1"/>
  <c r="H23" i="1"/>
  <c r="H38" i="1"/>
  <c r="H37" i="1" s="1"/>
  <c r="G48" i="1" s="1"/>
  <c r="H40" i="1"/>
  <c r="H39" i="1"/>
  <c r="H35" i="1"/>
  <c r="H34" i="1"/>
  <c r="H20" i="1"/>
  <c r="H14" i="1"/>
  <c r="H13" i="1"/>
  <c r="H12" i="1"/>
  <c r="H31" i="1"/>
  <c r="H28" i="1" s="1"/>
  <c r="G47" i="1" s="1"/>
  <c r="H11" i="1"/>
  <c r="H10" i="1"/>
  <c r="G45" i="1" s="1"/>
  <c r="H18" i="1"/>
  <c r="H19" i="1"/>
  <c r="H21" i="1"/>
  <c r="H22" i="1"/>
  <c r="H29" i="1"/>
  <c r="H30" i="1"/>
  <c r="G50" i="1" l="1"/>
  <c r="G51" i="1" l="1"/>
  <c r="G52" i="1" s="1"/>
  <c r="G49" i="1"/>
</calcChain>
</file>

<file path=xl/sharedStrings.xml><?xml version="1.0" encoding="utf-8"?>
<sst xmlns="http://schemas.openxmlformats.org/spreadsheetml/2006/main" count="212" uniqueCount="82">
  <si>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</si>
  <si>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</si>
  <si>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</si>
  <si>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</si>
  <si>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</si>
  <si>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</si>
  <si>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</si>
  <si>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>0001</t>
  </si>
  <si>
    <t>M3</t>
  </si>
  <si>
    <t>0002</t>
  </si>
  <si>
    <t>0003</t>
  </si>
  <si>
    <t>0004</t>
  </si>
  <si>
    <t>M2</t>
  </si>
  <si>
    <t>0005</t>
  </si>
  <si>
    <t>0006</t>
  </si>
  <si>
    <t>M1</t>
  </si>
  <si>
    <t>0007</t>
  </si>
  <si>
    <t>KOS</t>
  </si>
  <si>
    <t>1.2.1 PREDDELA</t>
  </si>
  <si>
    <t>1.2.2 ZEMELJSKA DELA</t>
  </si>
  <si>
    <t>S 2 5 121</t>
  </si>
  <si>
    <t>Humuziranje brežine z valjanjem, v debelini do 15 cm - ročno</t>
  </si>
  <si>
    <t>S 2 5 151</t>
  </si>
  <si>
    <t>Doplačilo za zatravitev s semenom</t>
  </si>
  <si>
    <t>1.2.3 VOZIŠČNE KONSTRUKCIJE</t>
  </si>
  <si>
    <t>S 3 2 637</t>
  </si>
  <si>
    <t>1.2.6 OPREMA CEST</t>
  </si>
  <si>
    <t>Projekt:</t>
  </si>
  <si>
    <t>Načrt:</t>
  </si>
  <si>
    <t>Faza:</t>
  </si>
  <si>
    <t>PREDRAČUN</t>
  </si>
  <si>
    <t>Cena skupaj</t>
  </si>
  <si>
    <t xml:space="preserve">  NEPREDVIDENA DELA (5%)</t>
  </si>
  <si>
    <t xml:space="preserve">  CENA SKUPAJ (brez DDV)</t>
  </si>
  <si>
    <t xml:space="preserve">  CENA SKUPAJ (z DDV)</t>
  </si>
  <si>
    <t>SKUPAJ PREDDELA</t>
  </si>
  <si>
    <t>SKUPAJ ZEMELJSKA DELA</t>
  </si>
  <si>
    <t>SKUPAJ VOZIŠČNE KONSTRUKCIJE</t>
  </si>
  <si>
    <t>SKUPAJ OPREMA CEST</t>
  </si>
  <si>
    <t>REKAPITULACIJA</t>
  </si>
  <si>
    <t>Odsek:</t>
  </si>
  <si>
    <t>MOST PIŠKOVCA</t>
  </si>
  <si>
    <t>PZI</t>
  </si>
  <si>
    <t>Izdelava obrabne plasti bituminizirane zmesi AC 11 surf B 50/70 A4 v debelini 4 cm</t>
  </si>
  <si>
    <t xml:space="preserve">  DDV (22%)</t>
  </si>
  <si>
    <t>LOKALNA CESTA LC 150061 (BREG - PIŠKOVCA - BLED)</t>
  </si>
  <si>
    <t>S 11 121</t>
  </si>
  <si>
    <t>Obnova in zavarovanje zakoličbe osi trase ostale javne ceste v ravninskem terenu</t>
  </si>
  <si>
    <t>Demontaža obvestilne table s površino do 1 m2</t>
  </si>
  <si>
    <t>S 12 221</t>
  </si>
  <si>
    <t>S 12 322</t>
  </si>
  <si>
    <t>Porušitev in odstranitev asfaltne plasti v debelini 6 do 10 cm</t>
  </si>
  <si>
    <t>Rezkanje in odvoz asfaltne krovne plasti v debelini do 3 cm</t>
  </si>
  <si>
    <t>S 12 371</t>
  </si>
  <si>
    <t>Površinski izkop plodne zemljine – 1. kategorije – strojno z nakladanjem</t>
  </si>
  <si>
    <t>S 21 114</t>
  </si>
  <si>
    <t>Široki izkop vezljive zemljine – 3. kategorije – strojno z nakladanjem</t>
  </si>
  <si>
    <t>S 2 4 224</t>
  </si>
  <si>
    <t>Ureditev planuma temeljnih tal vezljive zemljine – 3. kategorije</t>
  </si>
  <si>
    <t>S 22 112</t>
  </si>
  <si>
    <t>Izdelava zgornje nosilne plasti bituminiziranega drobljenca C 22 surf B 50/70 A4 v debelini 6 cm</t>
  </si>
  <si>
    <t>S 3 1 342</t>
  </si>
  <si>
    <t>Dobava in vgraditev predfabriciranega dvignjenega robnika iz cementnega betona s prerezom 15/25 cm</t>
  </si>
  <si>
    <t>S 3 5 214</t>
  </si>
  <si>
    <t>S 3 6 132</t>
  </si>
  <si>
    <t>Izdelava bankine iz drobljenca, široke 0,51 do 0,75 m</t>
  </si>
  <si>
    <t>Izdelava temelja iz cementnega betona C 12/15, globine 80 cm, premera 30 cm</t>
  </si>
  <si>
    <t>S 6 1 122</t>
  </si>
  <si>
    <t>Dobava in pritrditev okroglega prometnega znaka, podloga iz aluminijaste pločevine, znak z odsevno folijo 1. vrste, premera 600 mm</t>
  </si>
  <si>
    <t>S 6 1 642</t>
  </si>
  <si>
    <t>Dobava in pritrditev prometnega znaka, podloga iz aluminijaste pločevine, znak z odsevno folijo 1. vrste, dim. 600/600 mm</t>
  </si>
  <si>
    <t>1.1 PREDDELA</t>
  </si>
  <si>
    <t>1.2. ZEMELJSKA DELA</t>
  </si>
  <si>
    <t>1.3 VOZIŠČNE KONSTRUKCIJE</t>
  </si>
  <si>
    <t>1.4 BANKINE</t>
  </si>
  <si>
    <t>1.5 OPREMA CEST</t>
  </si>
  <si>
    <t>Dobava in vgrajevanje nasipa iz gramoza ali grušča (TD 0-31) v debelini do 30 cm s komprimiranjem do Ev2 = 60 MPa in planiranjem (tampon pod utrjenimi površinami)</t>
  </si>
  <si>
    <t>Dobava in vgrajevanje nasipa iz gramoza ali grušča (Dmax = 125) v debelini do 60 cm s komprimiranjem do Ev2 = 60 MPa in planiranjem (tampon pod utrjenimi površinami)</t>
  </si>
  <si>
    <t>Dobava in vgrajevanje nasipa iz gramoza ali grušča (TD 0-31) v debelini do 20 cm s komprimiranjem do Ev2 = 60 MPa in planiranjem (tampon pod utrjenimi površinami)</t>
  </si>
  <si>
    <t xml:space="preserve">Dobava in vgrajevanje  obrabnozapornE plastI za zaklinjenje, pesek fr. 0-8 mm 
</t>
  </si>
  <si>
    <t>3/2 GK CESTE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</si>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</sst>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\ [$EUR]"/>
    <numFmt numFmtId="166" formatCode="#,##0.00\ \€"/>
    <numFmt numFmtId="167" formatCode="#,##0.00\ [$€-1]"/>
  </numFmts>
  <fonts count="26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1" fillId="18" borderId="5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2" borderId="0" applyNumberFormat="0" applyBorder="0" applyAlignment="0" applyProtection="0"/>
    <xf numFmtId="0" fontId="19" fillId="0" borderId="6" applyNumberFormat="0" applyFill="0" applyAlignment="0" applyProtection="0"/>
    <xf numFmtId="0" fontId="20" fillId="23" borderId="7" applyNumberFormat="0" applyAlignment="0" applyProtection="0"/>
    <xf numFmtId="0" fontId="21" fillId="16" borderId="8" applyNumberFormat="0" applyAlignment="0" applyProtection="0"/>
    <xf numFmtId="0" fontId="22" fillId="3" borderId="0" applyNumberFormat="0" applyBorder="0" applyAlignment="0" applyProtection="0"/>
    <xf numFmtId="0" fontId="23" fillId="7" borderId="8" applyNumberFormat="0" applyAlignment="0" applyProtection="0"/>
    <xf numFmtId="0" fontId="24" fillId="0" borderId="9" applyNumberFormat="0" applyFill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166" fontId="0" fillId="0" borderId="0" xfId="0" applyNumberForma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49" fontId="4" fillId="24" borderId="10" xfId="0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wrapText="1"/>
    </xf>
    <xf numFmtId="164" fontId="4" fillId="24" borderId="10" xfId="0" applyNumberFormat="1" applyFont="1" applyFill="1" applyBorder="1" applyAlignment="1">
      <alignment horizontal="left" vertical="center"/>
    </xf>
    <xf numFmtId="165" fontId="4" fillId="24" borderId="1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 indent="1"/>
    </xf>
    <xf numFmtId="0" fontId="6" fillId="0" borderId="11" xfId="0" applyFont="1" applyFill="1" applyBorder="1" applyAlignment="1">
      <alignment horizontal="left" vertical="center" wrapText="1"/>
    </xf>
    <xf numFmtId="167" fontId="6" fillId="0" borderId="12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left" vertical="center"/>
    </xf>
    <xf numFmtId="167" fontId="6" fillId="0" borderId="14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"/>
    </xf>
    <xf numFmtId="49" fontId="5" fillId="26" borderId="0" xfId="0" applyNumberFormat="1" applyFont="1" applyFill="1" applyAlignment="1">
      <alignment horizontal="left" vertical="top"/>
    </xf>
    <xf numFmtId="167" fontId="5" fillId="0" borderId="0" xfId="0" applyNumberFormat="1" applyFont="1" applyAlignment="1" applyProtection="1">
      <alignment horizontal="right"/>
      <protection locked="0"/>
    </xf>
    <xf numFmtId="2" fontId="5" fillId="25" borderId="0" xfId="0" applyNumberFormat="1" applyFont="1" applyFill="1" applyAlignment="1">
      <alignment horizontal="right"/>
    </xf>
    <xf numFmtId="167" fontId="5" fillId="0" borderId="0" xfId="0" applyNumberFormat="1" applyFont="1" applyAlignment="1">
      <alignment horizontal="right"/>
    </xf>
    <xf numFmtId="0" fontId="25" fillId="0" borderId="0" xfId="0" applyFont="1" applyAlignment="1">
      <alignment horizontal="left" wrapText="1" indent="1"/>
    </xf>
    <xf numFmtId="4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center" vertical="center" wrapText="1"/>
    </xf>
    <xf numFmtId="166" fontId="4" fillId="24" borderId="15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Fill="1" applyBorder="1" applyAlignment="1">
      <alignment horizontal="left" vertical="top" wrapText="1" shrinkToFit="1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>
      <alignment vertical="top" wrapText="1"/>
    </xf>
    <xf numFmtId="49" fontId="5" fillId="0" borderId="16" xfId="0" applyNumberFormat="1" applyFont="1" applyBorder="1" applyAlignment="1">
      <alignment horizontal="left"/>
    </xf>
    <xf numFmtId="164" fontId="5" fillId="0" borderId="17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center" vertical="center"/>
    </xf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2"/>
  <sheetViews>
    <sheetView view="pageBreakPreview" zoomScaleNormal="100" zoomScaleSheetLayoutView="100" workbookViewId="0">
      <pane ySplit="6" topLeftCell="A7" activePane="bottomLeft" state="frozen"/>
      <selection activeCell="A7" sqref="A7"/>
      <selection pane="bottomLeft" activeCell="C3" sqref="C3"/>
    </sheetView>
  </sheetViews>
  <sheetFormatPr defaultRowHeight="12.75" x14ac:dyDescent="0.2"/>
  <cols>
    <col min="1" max="1" width="5" customWidth="1"/>
    <col min="2" max="2" width="10.5703125" style="30" customWidth="1"/>
    <col min="3" max="3" width="11.28515625" style="30" customWidth="1"/>
    <col min="4" max="4" width="43.5703125" style="33" customWidth="1"/>
    <col min="5" max="5" width="11.28515625" style="30" customWidth="1"/>
    <col min="6" max="6" width="13.42578125" style="45" customWidth="1"/>
    <col min="7" max="8" width="15.7109375" style="46" customWidth="1"/>
    <col min="9" max="9" width="39" style="5" customWidth="1"/>
    <col min="10" max="14" width="0" hidden="1" customWidth="1"/>
  </cols>
  <sheetData>
    <row r="1" spans="2:13" s="1" customFormat="1" ht="18" x14ac:dyDescent="0.25">
      <c r="B1" s="12" t="s">
        <v>27</v>
      </c>
      <c r="C1" s="13" t="s">
        <v>41</v>
      </c>
      <c r="D1" s="12"/>
      <c r="E1" s="40"/>
      <c r="F1" s="41"/>
      <c r="G1" s="42"/>
      <c r="H1" s="42"/>
      <c r="I1" s="15"/>
      <c r="J1" s="14"/>
    </row>
    <row r="2" spans="2:13" s="1" customFormat="1" ht="18" x14ac:dyDescent="0.25">
      <c r="B2" s="12" t="s">
        <v>40</v>
      </c>
      <c r="C2" s="13" t="s">
        <v>45</v>
      </c>
      <c r="D2" s="12"/>
      <c r="E2" s="40"/>
      <c r="F2" s="41"/>
      <c r="G2" s="42"/>
      <c r="H2" s="42"/>
      <c r="I2" s="15"/>
      <c r="J2" s="14"/>
    </row>
    <row r="3" spans="2:13" s="1" customFormat="1" ht="18" x14ac:dyDescent="0.25">
      <c r="B3" s="12" t="s">
        <v>28</v>
      </c>
      <c r="C3" s="13" t="s">
        <v>80</v>
      </c>
      <c r="D3" s="12"/>
      <c r="E3" s="43"/>
      <c r="F3" s="41"/>
      <c r="G3" s="42"/>
      <c r="H3" s="42"/>
      <c r="I3" s="15"/>
      <c r="J3" s="14"/>
    </row>
    <row r="4" spans="2:13" s="1" customFormat="1" ht="18" x14ac:dyDescent="0.25">
      <c r="B4" s="31" t="s">
        <v>29</v>
      </c>
      <c r="C4" s="32" t="s">
        <v>42</v>
      </c>
      <c r="D4" s="53" t="s">
        <v>30</v>
      </c>
      <c r="E4" s="53"/>
      <c r="F4" s="53"/>
      <c r="G4" s="53"/>
      <c r="H4" s="53"/>
      <c r="I4" s="53"/>
      <c r="J4" s="14"/>
    </row>
    <row r="5" spans="2:13" s="1" customFormat="1" ht="18" x14ac:dyDescent="0.25">
      <c r="B5" s="3"/>
      <c r="C5" s="3"/>
      <c r="D5" s="4"/>
      <c r="E5" s="3"/>
      <c r="F5" s="6"/>
      <c r="G5" s="7"/>
      <c r="H5" s="7"/>
      <c r="I5" s="4"/>
    </row>
    <row r="6" spans="2:13" s="2" customFormat="1" ht="27.75" customHeight="1" thickBot="1" x14ac:dyDescent="0.25">
      <c r="B6" s="17" t="s">
        <v>0</v>
      </c>
      <c r="C6" s="17" t="s">
        <v>4</v>
      </c>
      <c r="D6" s="18" t="s">
        <v>2</v>
      </c>
      <c r="E6" s="17" t="s">
        <v>5</v>
      </c>
      <c r="F6" s="19" t="s">
        <v>1</v>
      </c>
      <c r="G6" s="20" t="s">
        <v>6</v>
      </c>
      <c r="H6" s="44" t="s">
        <v>31</v>
      </c>
      <c r="I6" s="18" t="s">
        <v>3</v>
      </c>
    </row>
    <row r="7" spans="2:13" s="2" customFormat="1" ht="15" x14ac:dyDescent="0.2">
      <c r="B7" s="8"/>
      <c r="C7" s="8"/>
      <c r="D7" s="11"/>
      <c r="E7" s="8"/>
      <c r="F7" s="9"/>
      <c r="G7" s="10"/>
      <c r="H7" s="10"/>
      <c r="I7" s="11"/>
    </row>
    <row r="8" spans="2:13" x14ac:dyDescent="0.2">
      <c r="D8" s="16" t="s">
        <v>41</v>
      </c>
      <c r="J8">
        <v>593</v>
      </c>
    </row>
    <row r="9" spans="2:13" x14ac:dyDescent="0.2">
      <c r="B9" s="13"/>
      <c r="C9" s="12"/>
      <c r="F9" s="47"/>
      <c r="G9" s="38"/>
      <c r="H9" s="36"/>
      <c r="I9" s="21"/>
    </row>
    <row r="10" spans="2:13" x14ac:dyDescent="0.2">
      <c r="B10" s="12"/>
      <c r="C10" s="12"/>
      <c r="D10" s="16" t="s">
        <v>71</v>
      </c>
      <c r="F10" s="47"/>
      <c r="G10" s="26" t="s">
        <v>35</v>
      </c>
      <c r="H10" s="27">
        <f>SUM(H11:H14)</f>
        <v>625</v>
      </c>
      <c r="I10" s="21"/>
      <c r="J10">
        <v>603</v>
      </c>
    </row>
    <row r="11" spans="2:13" ht="25.5" x14ac:dyDescent="0.2">
      <c r="B11" s="35" t="s">
        <v>7</v>
      </c>
      <c r="C11" s="12" t="s">
        <v>46</v>
      </c>
      <c r="D11" s="33" t="s">
        <v>47</v>
      </c>
      <c r="E11" s="30" t="s">
        <v>17</v>
      </c>
      <c r="F11" s="37">
        <v>6</v>
      </c>
      <c r="G11" s="38">
        <v>75</v>
      </c>
      <c r="H11" s="36">
        <f>F11*G11</f>
        <v>450</v>
      </c>
      <c r="I11" s="39"/>
      <c r="J11">
        <v>837</v>
      </c>
      <c r="K11">
        <v>603</v>
      </c>
      <c r="M11">
        <v>4943</v>
      </c>
    </row>
    <row r="12" spans="2:13" x14ac:dyDescent="0.2">
      <c r="B12" s="35"/>
      <c r="C12" s="12" t="s">
        <v>49</v>
      </c>
      <c r="D12" s="33" t="s">
        <v>48</v>
      </c>
      <c r="E12" s="30" t="s">
        <v>17</v>
      </c>
      <c r="F12" s="37">
        <v>1</v>
      </c>
      <c r="G12" s="38">
        <v>75</v>
      </c>
      <c r="H12" s="36">
        <f>F12*G12</f>
        <v>75</v>
      </c>
      <c r="I12" s="39"/>
    </row>
    <row r="13" spans="2:13" ht="25.5" x14ac:dyDescent="0.2">
      <c r="B13" s="35"/>
      <c r="C13" s="12" t="s">
        <v>50</v>
      </c>
      <c r="D13" s="33" t="s">
        <v>51</v>
      </c>
      <c r="E13" s="30" t="s">
        <v>12</v>
      </c>
      <c r="F13" s="37">
        <v>80</v>
      </c>
      <c r="G13" s="38">
        <v>0.5</v>
      </c>
      <c r="H13" s="36">
        <f>F13*G13</f>
        <v>40</v>
      </c>
      <c r="I13" s="39"/>
    </row>
    <row r="14" spans="2:13" ht="25.5" x14ac:dyDescent="0.2">
      <c r="B14" s="35"/>
      <c r="C14" s="12" t="s">
        <v>53</v>
      </c>
      <c r="D14" s="33" t="s">
        <v>52</v>
      </c>
      <c r="E14" s="30" t="s">
        <v>12</v>
      </c>
      <c r="F14" s="37">
        <v>4</v>
      </c>
      <c r="G14" s="38">
        <v>15</v>
      </c>
      <c r="H14" s="36">
        <f>F14*G14</f>
        <v>60</v>
      </c>
      <c r="I14" s="39"/>
    </row>
    <row r="15" spans="2:13" x14ac:dyDescent="0.2">
      <c r="B15" s="35"/>
      <c r="C15" s="12"/>
      <c r="F15" s="37"/>
      <c r="G15" s="38"/>
      <c r="H15" s="36"/>
      <c r="I15" s="39"/>
    </row>
    <row r="16" spans="2:13" x14ac:dyDescent="0.2">
      <c r="B16" s="12"/>
      <c r="C16" s="12"/>
      <c r="F16" s="47"/>
      <c r="G16" s="38"/>
      <c r="H16" s="36"/>
      <c r="I16" s="21"/>
    </row>
    <row r="17" spans="2:13" x14ac:dyDescent="0.2">
      <c r="B17" s="12"/>
      <c r="C17" s="12"/>
      <c r="D17" s="16" t="s">
        <v>72</v>
      </c>
      <c r="F17" s="47"/>
      <c r="G17" s="26" t="s">
        <v>36</v>
      </c>
      <c r="H17" s="27">
        <f>SUM(H18:H26)</f>
        <v>13359.75</v>
      </c>
      <c r="I17" s="21"/>
      <c r="J17">
        <v>604</v>
      </c>
    </row>
    <row r="18" spans="2:13" ht="25.5" x14ac:dyDescent="0.2">
      <c r="B18" s="35" t="s">
        <v>7</v>
      </c>
      <c r="C18" s="12" t="s">
        <v>55</v>
      </c>
      <c r="D18" s="33" t="s">
        <v>54</v>
      </c>
      <c r="E18" s="30" t="s">
        <v>8</v>
      </c>
      <c r="F18" s="37">
        <v>4</v>
      </c>
      <c r="G18" s="38">
        <v>7.5</v>
      </c>
      <c r="H18" s="36">
        <f t="shared" ref="H18:H26" si="0">F18*G18</f>
        <v>30</v>
      </c>
      <c r="I18" s="21"/>
      <c r="J18">
        <v>844</v>
      </c>
      <c r="K18">
        <v>604</v>
      </c>
      <c r="M18">
        <v>6053</v>
      </c>
    </row>
    <row r="19" spans="2:13" ht="25.5" x14ac:dyDescent="0.2">
      <c r="B19" s="35" t="s">
        <v>9</v>
      </c>
      <c r="C19" s="12" t="s">
        <v>57</v>
      </c>
      <c r="D19" s="33" t="s">
        <v>56</v>
      </c>
      <c r="E19" s="30" t="s">
        <v>8</v>
      </c>
      <c r="F19" s="37">
        <v>56</v>
      </c>
      <c r="G19" s="38">
        <v>12</v>
      </c>
      <c r="H19" s="36">
        <f t="shared" si="0"/>
        <v>672</v>
      </c>
      <c r="I19" s="34"/>
      <c r="J19">
        <v>845</v>
      </c>
      <c r="K19">
        <v>604</v>
      </c>
      <c r="M19">
        <v>6153</v>
      </c>
    </row>
    <row r="20" spans="2:13" ht="25.5" x14ac:dyDescent="0.2">
      <c r="B20" s="35"/>
      <c r="C20" s="12" t="s">
        <v>59</v>
      </c>
      <c r="D20" s="33" t="s">
        <v>58</v>
      </c>
      <c r="E20" s="30" t="s">
        <v>12</v>
      </c>
      <c r="F20" s="37">
        <v>243</v>
      </c>
      <c r="G20" s="38">
        <v>2.2999999999999998</v>
      </c>
      <c r="H20" s="36">
        <f t="shared" si="0"/>
        <v>558.9</v>
      </c>
      <c r="I20" s="34"/>
    </row>
    <row r="21" spans="2:13" ht="25.5" x14ac:dyDescent="0.2">
      <c r="B21" s="35" t="s">
        <v>10</v>
      </c>
      <c r="C21" s="12" t="s">
        <v>20</v>
      </c>
      <c r="D21" s="33" t="s">
        <v>21</v>
      </c>
      <c r="E21" s="30" t="s">
        <v>12</v>
      </c>
      <c r="F21" s="37">
        <v>175</v>
      </c>
      <c r="G21" s="38">
        <v>7.6</v>
      </c>
      <c r="H21" s="36">
        <f t="shared" si="0"/>
        <v>1330</v>
      </c>
      <c r="I21" s="21"/>
      <c r="J21">
        <v>846</v>
      </c>
      <c r="K21">
        <v>604</v>
      </c>
      <c r="M21">
        <v>6258</v>
      </c>
    </row>
    <row r="22" spans="2:13" x14ac:dyDescent="0.2">
      <c r="B22" s="35" t="s">
        <v>11</v>
      </c>
      <c r="C22" s="12" t="s">
        <v>22</v>
      </c>
      <c r="D22" s="33" t="s">
        <v>23</v>
      </c>
      <c r="E22" s="30" t="s">
        <v>12</v>
      </c>
      <c r="F22" s="37">
        <v>175</v>
      </c>
      <c r="G22" s="38">
        <v>1.5</v>
      </c>
      <c r="H22" s="36">
        <f t="shared" si="0"/>
        <v>262.5</v>
      </c>
      <c r="I22" s="21"/>
      <c r="J22">
        <v>847</v>
      </c>
      <c r="K22">
        <v>604</v>
      </c>
      <c r="M22">
        <v>6270</v>
      </c>
    </row>
    <row r="23" spans="2:13" ht="51" x14ac:dyDescent="0.2">
      <c r="B23" s="35" t="s">
        <v>13</v>
      </c>
      <c r="C23" s="12"/>
      <c r="D23" s="48" t="s">
        <v>76</v>
      </c>
      <c r="E23" s="30" t="s">
        <v>8</v>
      </c>
      <c r="F23" s="37">
        <f>243*0.35</f>
        <v>85.05</v>
      </c>
      <c r="G23" s="38">
        <v>24</v>
      </c>
      <c r="H23" s="36">
        <f t="shared" si="0"/>
        <v>2041.1999999999998</v>
      </c>
      <c r="I23" s="21"/>
    </row>
    <row r="24" spans="2:13" ht="51" x14ac:dyDescent="0.2">
      <c r="B24" s="35" t="s">
        <v>13</v>
      </c>
      <c r="C24" s="12"/>
      <c r="D24" s="48" t="s">
        <v>78</v>
      </c>
      <c r="E24" s="30" t="s">
        <v>8</v>
      </c>
      <c r="F24" s="37">
        <f>110*0.35</f>
        <v>38.5</v>
      </c>
      <c r="G24" s="38">
        <v>24</v>
      </c>
      <c r="H24" s="36">
        <f t="shared" si="0"/>
        <v>924</v>
      </c>
      <c r="I24" s="21"/>
    </row>
    <row r="25" spans="2:13" ht="51" x14ac:dyDescent="0.2">
      <c r="B25" s="35" t="s">
        <v>14</v>
      </c>
      <c r="C25" s="12"/>
      <c r="D25" s="48" t="s">
        <v>77</v>
      </c>
      <c r="E25" s="30" t="s">
        <v>8</v>
      </c>
      <c r="F25" s="37">
        <f>351*0.65</f>
        <v>228.15</v>
      </c>
      <c r="G25" s="38">
        <v>21</v>
      </c>
      <c r="H25" s="36">
        <f t="shared" si="0"/>
        <v>4791.1500000000005</v>
      </c>
      <c r="I25" s="21"/>
    </row>
    <row r="26" spans="2:13" ht="38.25" x14ac:dyDescent="0.2">
      <c r="B26" s="35" t="s">
        <v>16</v>
      </c>
      <c r="C26" s="12"/>
      <c r="D26" s="48" t="s">
        <v>79</v>
      </c>
      <c r="E26" s="30" t="s">
        <v>12</v>
      </c>
      <c r="F26" s="37">
        <v>110</v>
      </c>
      <c r="G26" s="38">
        <v>25</v>
      </c>
      <c r="H26" s="36">
        <f t="shared" si="0"/>
        <v>2750</v>
      </c>
      <c r="I26" s="21"/>
    </row>
    <row r="27" spans="2:13" x14ac:dyDescent="0.2">
      <c r="B27" s="12"/>
      <c r="C27" s="12"/>
      <c r="F27" s="47"/>
      <c r="G27" s="38"/>
      <c r="H27" s="36"/>
      <c r="I27" s="21"/>
    </row>
    <row r="28" spans="2:13" x14ac:dyDescent="0.2">
      <c r="B28" s="12"/>
      <c r="C28" s="12"/>
      <c r="D28" s="16" t="s">
        <v>73</v>
      </c>
      <c r="F28" s="47"/>
      <c r="G28" s="26" t="s">
        <v>37</v>
      </c>
      <c r="H28" s="27">
        <f>SUM(H29:H31)</f>
        <v>7996</v>
      </c>
      <c r="I28" s="21"/>
      <c r="J28">
        <v>605</v>
      </c>
    </row>
    <row r="29" spans="2:13" ht="25.5" x14ac:dyDescent="0.2">
      <c r="B29" s="35" t="s">
        <v>7</v>
      </c>
      <c r="C29" s="12" t="s">
        <v>25</v>
      </c>
      <c r="D29" s="29" t="s">
        <v>43</v>
      </c>
      <c r="E29" s="30" t="s">
        <v>12</v>
      </c>
      <c r="F29" s="37">
        <v>243</v>
      </c>
      <c r="G29" s="38">
        <v>14</v>
      </c>
      <c r="H29" s="36">
        <f>F29*G29</f>
        <v>3402</v>
      </c>
      <c r="I29" s="21"/>
      <c r="J29">
        <v>848</v>
      </c>
      <c r="K29">
        <v>605</v>
      </c>
      <c r="M29">
        <v>11969</v>
      </c>
    </row>
    <row r="30" spans="2:13" ht="25.5" x14ac:dyDescent="0.2">
      <c r="B30" s="35" t="s">
        <v>9</v>
      </c>
      <c r="C30" s="12" t="s">
        <v>61</v>
      </c>
      <c r="D30" s="29" t="s">
        <v>60</v>
      </c>
      <c r="E30" s="30" t="s">
        <v>12</v>
      </c>
      <c r="F30" s="37">
        <v>243</v>
      </c>
      <c r="G30" s="38">
        <v>18</v>
      </c>
      <c r="H30" s="36">
        <f>F30*G30</f>
        <v>4374</v>
      </c>
      <c r="I30" s="21"/>
      <c r="J30">
        <v>849</v>
      </c>
      <c r="K30">
        <v>605</v>
      </c>
      <c r="M30">
        <v>11995</v>
      </c>
    </row>
    <row r="31" spans="2:13" ht="38.25" x14ac:dyDescent="0.2">
      <c r="B31" s="35" t="s">
        <v>10</v>
      </c>
      <c r="C31" s="49" t="s">
        <v>63</v>
      </c>
      <c r="D31" s="50" t="s">
        <v>62</v>
      </c>
      <c r="E31" s="30" t="s">
        <v>15</v>
      </c>
      <c r="F31" s="37">
        <v>10</v>
      </c>
      <c r="G31" s="38">
        <v>22</v>
      </c>
      <c r="H31" s="36">
        <f>F31*G31</f>
        <v>220</v>
      </c>
      <c r="I31" s="21"/>
    </row>
    <row r="32" spans="2:13" x14ac:dyDescent="0.2">
      <c r="B32" s="35"/>
      <c r="C32" s="49"/>
      <c r="D32" s="50"/>
      <c r="F32" s="37"/>
      <c r="G32" s="38"/>
      <c r="H32" s="36"/>
      <c r="I32" s="21"/>
    </row>
    <row r="33" spans="2:13" x14ac:dyDescent="0.2">
      <c r="B33" s="35"/>
      <c r="C33" s="49"/>
      <c r="D33" s="50"/>
      <c r="F33" s="37"/>
      <c r="G33" s="38"/>
      <c r="H33" s="36"/>
      <c r="I33" s="21"/>
    </row>
    <row r="34" spans="2:13" x14ac:dyDescent="0.2">
      <c r="B34" s="12"/>
      <c r="C34" s="12"/>
      <c r="D34" s="16" t="s">
        <v>74</v>
      </c>
      <c r="F34" s="47"/>
      <c r="G34" s="26" t="s">
        <v>37</v>
      </c>
      <c r="H34" s="27">
        <f>SUM(H35:H36)</f>
        <v>140</v>
      </c>
      <c r="I34" s="21"/>
    </row>
    <row r="35" spans="2:13" ht="25.5" x14ac:dyDescent="0.2">
      <c r="B35" s="35" t="s">
        <v>7</v>
      </c>
      <c r="C35" s="12" t="s">
        <v>64</v>
      </c>
      <c r="D35" s="29" t="s">
        <v>65</v>
      </c>
      <c r="E35" s="30" t="s">
        <v>8</v>
      </c>
      <c r="F35" s="37">
        <v>10</v>
      </c>
      <c r="G35" s="38">
        <v>14</v>
      </c>
      <c r="H35" s="36">
        <f>F35*G35</f>
        <v>140</v>
      </c>
      <c r="I35" s="21"/>
    </row>
    <row r="36" spans="2:13" x14ac:dyDescent="0.2">
      <c r="B36" s="35"/>
      <c r="C36" s="12"/>
      <c r="D36" s="29"/>
      <c r="F36" s="37"/>
      <c r="G36" s="38"/>
      <c r="H36" s="36"/>
      <c r="I36" s="21"/>
    </row>
    <row r="37" spans="2:13" x14ac:dyDescent="0.2">
      <c r="B37" s="12"/>
      <c r="C37" s="12"/>
      <c r="D37" s="16" t="s">
        <v>75</v>
      </c>
      <c r="F37" s="47"/>
      <c r="G37" s="27" t="s">
        <v>38</v>
      </c>
      <c r="H37" s="27">
        <f>SUM(H38+H39+H40)</f>
        <v>210</v>
      </c>
      <c r="I37" s="21"/>
      <c r="J37">
        <v>614</v>
      </c>
    </row>
    <row r="38" spans="2:13" ht="25.5" x14ac:dyDescent="0.2">
      <c r="B38" s="35" t="s">
        <v>7</v>
      </c>
      <c r="C38" s="12" t="s">
        <v>67</v>
      </c>
      <c r="D38" s="33" t="s">
        <v>66</v>
      </c>
      <c r="E38" s="30" t="s">
        <v>17</v>
      </c>
      <c r="F38" s="37">
        <v>2</v>
      </c>
      <c r="G38" s="38">
        <v>50</v>
      </c>
      <c r="H38" s="36">
        <f>F38*G38</f>
        <v>100</v>
      </c>
      <c r="I38" s="21"/>
      <c r="J38">
        <v>880</v>
      </c>
      <c r="K38">
        <v>614</v>
      </c>
      <c r="M38">
        <v>10780</v>
      </c>
    </row>
    <row r="39" spans="2:13" ht="38.25" x14ac:dyDescent="0.2">
      <c r="B39" s="35" t="s">
        <v>9</v>
      </c>
      <c r="C39" s="12" t="s">
        <v>69</v>
      </c>
      <c r="D39" s="33" t="s">
        <v>68</v>
      </c>
      <c r="E39" s="30" t="s">
        <v>17</v>
      </c>
      <c r="F39" s="37">
        <v>1</v>
      </c>
      <c r="G39" s="38">
        <v>30</v>
      </c>
      <c r="H39" s="36">
        <f>F39*G39</f>
        <v>30</v>
      </c>
      <c r="I39" s="21"/>
    </row>
    <row r="40" spans="2:13" ht="38.25" x14ac:dyDescent="0.2">
      <c r="B40" s="35" t="s">
        <v>10</v>
      </c>
      <c r="C40" s="12"/>
      <c r="D40" s="33" t="s">
        <v>70</v>
      </c>
      <c r="E40" s="30" t="s">
        <v>17</v>
      </c>
      <c r="F40" s="37">
        <v>1</v>
      </c>
      <c r="G40" s="38">
        <v>80</v>
      </c>
      <c r="H40" s="36">
        <f>F40*G40</f>
        <v>80</v>
      </c>
      <c r="I40" s="21"/>
    </row>
    <row r="41" spans="2:13" x14ac:dyDescent="0.2">
      <c r="B41" s="35"/>
      <c r="C41" s="12"/>
      <c r="F41" s="37"/>
      <c r="G41" s="38"/>
      <c r="H41" s="36"/>
      <c r="I41" s="21"/>
    </row>
    <row r="42" spans="2:13" x14ac:dyDescent="0.2">
      <c r="B42" s="12"/>
      <c r="C42" s="12"/>
      <c r="F42" s="47"/>
      <c r="G42" s="38"/>
      <c r="H42" s="36"/>
      <c r="I42" s="21"/>
    </row>
    <row r="44" spans="2:13" x14ac:dyDescent="0.2">
      <c r="D44" s="28" t="s">
        <v>39</v>
      </c>
    </row>
    <row r="45" spans="2:13" x14ac:dyDescent="0.2">
      <c r="D45" s="22" t="s">
        <v>18</v>
      </c>
      <c r="E45" s="51"/>
      <c r="F45" s="52"/>
      <c r="G45" s="23">
        <f>H10</f>
        <v>625</v>
      </c>
    </row>
    <row r="46" spans="2:13" x14ac:dyDescent="0.2">
      <c r="D46" s="22" t="s">
        <v>19</v>
      </c>
      <c r="E46" s="51"/>
      <c r="F46" s="52"/>
      <c r="G46" s="23">
        <f>H17</f>
        <v>13359.75</v>
      </c>
    </row>
    <row r="47" spans="2:13" x14ac:dyDescent="0.2">
      <c r="D47" s="22" t="s">
        <v>24</v>
      </c>
      <c r="E47" s="51"/>
      <c r="F47" s="52"/>
      <c r="G47" s="23">
        <f>H28</f>
        <v>7996</v>
      </c>
    </row>
    <row r="48" spans="2:13" x14ac:dyDescent="0.2">
      <c r="D48" s="22" t="s">
        <v>26</v>
      </c>
      <c r="E48" s="51"/>
      <c r="F48" s="52"/>
      <c r="G48" s="23">
        <f>H37</f>
        <v>210</v>
      </c>
    </row>
    <row r="49" spans="4:7" x14ac:dyDescent="0.2">
      <c r="D49" s="24" t="s">
        <v>32</v>
      </c>
      <c r="E49" s="51"/>
      <c r="F49" s="52"/>
      <c r="G49" s="25">
        <f>5/100*SUM(G50)</f>
        <v>1109.5375000000001</v>
      </c>
    </row>
    <row r="50" spans="4:7" x14ac:dyDescent="0.2">
      <c r="D50" s="24" t="s">
        <v>33</v>
      </c>
      <c r="E50" s="51"/>
      <c r="F50" s="52"/>
      <c r="G50" s="25">
        <f>+SUM(G45+G46+G47+G48)</f>
        <v>22190.75</v>
      </c>
    </row>
    <row r="51" spans="4:7" x14ac:dyDescent="0.2">
      <c r="D51" s="24" t="s">
        <v>44</v>
      </c>
      <c r="E51" s="51"/>
      <c r="F51" s="52"/>
      <c r="G51" s="25">
        <f>0.22*G50</f>
        <v>4881.9650000000001</v>
      </c>
    </row>
    <row r="52" spans="4:7" x14ac:dyDescent="0.2">
      <c r="D52" s="24" t="s">
        <v>34</v>
      </c>
      <c r="E52" s="51"/>
      <c r="F52" s="52"/>
      <c r="G52" s="25">
        <f>+SUM(G50:G51)</f>
        <v>27072.715</v>
      </c>
    </row>
  </sheetData>
  <mergeCells count="1">
    <mergeCell ref="D4:I4"/>
  </mergeCells>
  <phoneticPr fontId="2" type="noConversion"/>
  <pageMargins left="0.39370078740157483" right="0.39370078740157483" top="1.3779527559055118" bottom="0.59055118110236227" header="0.78740157480314965" footer="0"/>
  <pageSetup paperSize="9" scale="76" orientation="landscape" r:id="rId1"/>
  <headerFooter>
    <oddHeader>&amp;C&amp;"Arial,Krepko"&amp;8&amp;F&amp;R&amp;G</oddHeader>
    <oddFooter>&amp;CStran &amp;P &amp;8od &amp;N&amp;R&amp;"Arial,Krepko"&amp;8&amp;A</oddFooter>
  </headerFooter>
  <rowBreaks count="2" manualBreakCount="2">
    <brk id="26" max="8" man="1"/>
    <brk id="53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52"/>
  <sheetViews>
    <sheetView tabSelected="1" view="pageBreakPreview" zoomScaleNormal="100" zoomScaleSheetLayoutView="100" workbookViewId="0">
      <pane ySplit="6" topLeftCell="A7" activePane="bottomLeft" state="frozen"/>
      <selection activeCell="A7" sqref="A7"/>
      <selection pane="bottomLeft" activeCell="D8" sqref="D8"/>
    </sheetView>
  </sheetViews>
  <sheetFormatPr defaultRowHeight="12.75" x14ac:dyDescent="0.2"/>
  <cols>
    <col min="1" max="1" width="5" customWidth="1"/>
    <col min="2" max="2" width="10.5703125" style="30" customWidth="1"/>
    <col min="3" max="3" width="11.28515625" style="30" customWidth="1"/>
    <col min="4" max="4" width="43.5703125" style="33" customWidth="1"/>
    <col min="5" max="5" width="11.28515625" style="30" customWidth="1"/>
    <col min="6" max="6" width="13.42578125" style="45" customWidth="1"/>
    <col min="7" max="8" width="15.7109375" style="46" customWidth="1"/>
    <col min="9" max="9" width="39" style="5" customWidth="1"/>
    <col min="10" max="14" width="0" hidden="1" customWidth="1"/>
  </cols>
  <sheetData>
    <row r="1" spans="2:13" s="1" customFormat="1" ht="18" x14ac:dyDescent="0.25">
      <c r="B1" s="12" t="s">
        <v>27</v>
      </c>
      <c r="C1" s="13" t="s">
        <v>41</v>
      </c>
      <c r="D1" s="12"/>
      <c r="E1" s="40"/>
      <c r="F1" s="41"/>
      <c r="G1" s="42"/>
      <c r="H1" s="42"/>
      <c r="I1" s="15"/>
      <c r="J1" s="14"/>
    </row>
    <row r="2" spans="2:13" s="1" customFormat="1" ht="18" x14ac:dyDescent="0.25">
      <c r="B2" s="12" t="s">
        <v>40</v>
      </c>
      <c r="C2" s="13" t="s">
        <v>45</v>
      </c>
      <c r="D2" s="12"/>
      <c r="E2" s="40"/>
      <c r="F2" s="41"/>
      <c r="G2" s="42"/>
      <c r="H2" s="42"/>
      <c r="I2" s="15"/>
      <c r="J2" s="14"/>
    </row>
    <row r="3" spans="2:13" s="1" customFormat="1" ht="18" x14ac:dyDescent="0.25">
      <c r="B3" s="12" t="s">
        <v>28</v>
      </c>
      <c r="C3" s="13" t="s">
        <v>80</v>
      </c>
      <c r="D3" s="12"/>
      <c r="E3" s="43"/>
      <c r="F3" s="41"/>
      <c r="G3" s="42"/>
      <c r="H3" s="42"/>
      <c r="I3" s="15"/>
      <c r="J3" s="14"/>
    </row>
    <row r="4" spans="2:13" s="1" customFormat="1" ht="18" x14ac:dyDescent="0.25">
      <c r="B4" s="31" t="s">
        <v>29</v>
      </c>
      <c r="C4" s="32" t="s">
        <v>42</v>
      </c>
      <c r="D4" s="53" t="s">
        <v>81</v>
      </c>
      <c r="E4" s="53"/>
      <c r="F4" s="53"/>
      <c r="G4" s="53"/>
      <c r="H4" s="53"/>
      <c r="I4" s="53"/>
      <c r="J4" s="14"/>
    </row>
    <row r="5" spans="2:13" s="1" customFormat="1" ht="18" x14ac:dyDescent="0.25">
      <c r="B5" s="3"/>
      <c r="C5" s="3"/>
      <c r="D5" s="4"/>
      <c r="E5" s="3"/>
      <c r="F5" s="6"/>
      <c r="G5" s="7"/>
      <c r="H5" s="7"/>
      <c r="I5" s="4"/>
    </row>
    <row r="6" spans="2:13" s="2" customFormat="1" ht="27.75" customHeight="1" thickBot="1" x14ac:dyDescent="0.25">
      <c r="B6" s="17" t="s">
        <v>0</v>
      </c>
      <c r="C6" s="17" t="s">
        <v>4</v>
      </c>
      <c r="D6" s="18" t="s">
        <v>2</v>
      </c>
      <c r="E6" s="17" t="s">
        <v>5</v>
      </c>
      <c r="F6" s="19" t="s">
        <v>1</v>
      </c>
      <c r="G6" s="20" t="s">
        <v>6</v>
      </c>
      <c r="H6" s="44" t="s">
        <v>31</v>
      </c>
      <c r="I6" s="18" t="s">
        <v>3</v>
      </c>
    </row>
    <row r="7" spans="2:13" s="2" customFormat="1" ht="15" x14ac:dyDescent="0.2">
      <c r="B7" s="8"/>
      <c r="C7" s="8"/>
      <c r="D7" s="11"/>
      <c r="E7" s="8"/>
      <c r="F7" s="9"/>
      <c r="G7" s="10"/>
      <c r="H7" s="10"/>
      <c r="I7" s="11"/>
    </row>
    <row r="8" spans="2:13" x14ac:dyDescent="0.2">
      <c r="D8" s="16" t="s">
        <v>41</v>
      </c>
      <c r="J8">
        <v>593</v>
      </c>
    </row>
    <row r="9" spans="2:13" x14ac:dyDescent="0.2">
      <c r="B9" s="13"/>
      <c r="C9" s="12"/>
      <c r="F9" s="47"/>
      <c r="G9" s="38"/>
      <c r="H9" s="36"/>
      <c r="I9" s="21"/>
    </row>
    <row r="10" spans="2:13" x14ac:dyDescent="0.2">
      <c r="B10" s="12"/>
      <c r="C10" s="12"/>
      <c r="D10" s="16" t="s">
        <v>71</v>
      </c>
      <c r="F10" s="47"/>
      <c r="G10" s="26" t="s">
        <v>35</v>
      </c>
      <c r="H10" s="27">
        <f>SUM(H11:H14)</f>
        <v>0</v>
      </c>
      <c r="I10" s="21"/>
      <c r="J10">
        <v>603</v>
      </c>
    </row>
    <row r="11" spans="2:13" ht="25.5" x14ac:dyDescent="0.2">
      <c r="B11" s="35" t="s">
        <v>7</v>
      </c>
      <c r="C11" s="12" t="s">
        <v>46</v>
      </c>
      <c r="D11" s="33" t="s">
        <v>47</v>
      </c>
      <c r="E11" s="30" t="s">
        <v>17</v>
      </c>
      <c r="F11" s="37">
        <v>6</v>
      </c>
      <c r="G11" s="38"/>
      <c r="H11" s="36">
        <f>F11*G11</f>
        <v>0</v>
      </c>
      <c r="I11" s="39"/>
      <c r="J11">
        <v>837</v>
      </c>
      <c r="K11">
        <v>603</v>
      </c>
      <c r="M11">
        <v>4943</v>
      </c>
    </row>
    <row r="12" spans="2:13" x14ac:dyDescent="0.2">
      <c r="B12" s="35"/>
      <c r="C12" s="12" t="s">
        <v>49</v>
      </c>
      <c r="D12" s="33" t="s">
        <v>48</v>
      </c>
      <c r="E12" s="30" t="s">
        <v>17</v>
      </c>
      <c r="F12" s="37">
        <v>1</v>
      </c>
      <c r="G12" s="38"/>
      <c r="H12" s="36">
        <f>F12*G12</f>
        <v>0</v>
      </c>
      <c r="I12" s="39"/>
    </row>
    <row r="13" spans="2:13" ht="25.5" x14ac:dyDescent="0.2">
      <c r="B13" s="35"/>
      <c r="C13" s="12" t="s">
        <v>50</v>
      </c>
      <c r="D13" s="33" t="s">
        <v>51</v>
      </c>
      <c r="E13" s="30" t="s">
        <v>12</v>
      </c>
      <c r="F13" s="37">
        <v>80</v>
      </c>
      <c r="G13" s="38"/>
      <c r="H13" s="36">
        <f>F13*G13</f>
        <v>0</v>
      </c>
      <c r="I13" s="39"/>
    </row>
    <row r="14" spans="2:13" ht="25.5" x14ac:dyDescent="0.2">
      <c r="B14" s="35"/>
      <c r="C14" s="12" t="s">
        <v>53</v>
      </c>
      <c r="D14" s="33" t="s">
        <v>52</v>
      </c>
      <c r="E14" s="30" t="s">
        <v>12</v>
      </c>
      <c r="F14" s="37">
        <v>4</v>
      </c>
      <c r="G14" s="38"/>
      <c r="H14" s="36">
        <f>F14*G14</f>
        <v>0</v>
      </c>
      <c r="I14" s="39"/>
    </row>
    <row r="15" spans="2:13" x14ac:dyDescent="0.2">
      <c r="B15" s="35"/>
      <c r="C15" s="12"/>
      <c r="F15" s="37"/>
      <c r="G15" s="38"/>
      <c r="H15" s="36"/>
      <c r="I15" s="39"/>
    </row>
    <row r="16" spans="2:13" x14ac:dyDescent="0.2">
      <c r="B16" s="12"/>
      <c r="C16" s="12"/>
      <c r="F16" s="47"/>
      <c r="G16" s="38"/>
      <c r="H16" s="36"/>
      <c r="I16" s="21"/>
    </row>
    <row r="17" spans="2:13" x14ac:dyDescent="0.2">
      <c r="B17" s="12"/>
      <c r="C17" s="12"/>
      <c r="D17" s="16" t="s">
        <v>72</v>
      </c>
      <c r="F17" s="47"/>
      <c r="G17" s="26"/>
      <c r="H17" s="27">
        <f>SUM(H18:H26)</f>
        <v>0</v>
      </c>
      <c r="I17" s="21"/>
      <c r="J17">
        <v>604</v>
      </c>
    </row>
    <row r="18" spans="2:13" ht="25.5" x14ac:dyDescent="0.2">
      <c r="B18" s="35" t="s">
        <v>7</v>
      </c>
      <c r="C18" s="12" t="s">
        <v>55</v>
      </c>
      <c r="D18" s="33" t="s">
        <v>54</v>
      </c>
      <c r="E18" s="30" t="s">
        <v>8</v>
      </c>
      <c r="F18" s="37">
        <v>4</v>
      </c>
      <c r="G18" s="38"/>
      <c r="H18" s="36">
        <f t="shared" ref="H18:H26" si="0">F18*G18</f>
        <v>0</v>
      </c>
      <c r="I18" s="21"/>
      <c r="J18">
        <v>844</v>
      </c>
      <c r="K18">
        <v>604</v>
      </c>
      <c r="M18">
        <v>6053</v>
      </c>
    </row>
    <row r="19" spans="2:13" ht="25.5" x14ac:dyDescent="0.2">
      <c r="B19" s="35" t="s">
        <v>9</v>
      </c>
      <c r="C19" s="12" t="s">
        <v>57</v>
      </c>
      <c r="D19" s="33" t="s">
        <v>56</v>
      </c>
      <c r="E19" s="30" t="s">
        <v>8</v>
      </c>
      <c r="F19" s="37">
        <v>56</v>
      </c>
      <c r="G19" s="38"/>
      <c r="H19" s="36">
        <f t="shared" si="0"/>
        <v>0</v>
      </c>
      <c r="I19" s="34"/>
      <c r="J19">
        <v>845</v>
      </c>
      <c r="K19">
        <v>604</v>
      </c>
      <c r="M19">
        <v>6153</v>
      </c>
    </row>
    <row r="20" spans="2:13" ht="25.5" x14ac:dyDescent="0.2">
      <c r="B20" s="35"/>
      <c r="C20" s="12" t="s">
        <v>59</v>
      </c>
      <c r="D20" s="33" t="s">
        <v>58</v>
      </c>
      <c r="E20" s="30" t="s">
        <v>12</v>
      </c>
      <c r="F20" s="37">
        <v>243</v>
      </c>
      <c r="G20" s="38"/>
      <c r="H20" s="36">
        <f t="shared" si="0"/>
        <v>0</v>
      </c>
      <c r="I20" s="34"/>
    </row>
    <row r="21" spans="2:13" ht="25.5" x14ac:dyDescent="0.2">
      <c r="B21" s="35" t="s">
        <v>10</v>
      </c>
      <c r="C21" s="12" t="s">
        <v>20</v>
      </c>
      <c r="D21" s="33" t="s">
        <v>21</v>
      </c>
      <c r="E21" s="30" t="s">
        <v>12</v>
      </c>
      <c r="F21" s="37">
        <v>175</v>
      </c>
      <c r="G21" s="38"/>
      <c r="H21" s="36">
        <f t="shared" si="0"/>
        <v>0</v>
      </c>
      <c r="I21" s="21"/>
      <c r="J21">
        <v>846</v>
      </c>
      <c r="K21">
        <v>604</v>
      </c>
      <c r="M21">
        <v>6258</v>
      </c>
    </row>
    <row r="22" spans="2:13" x14ac:dyDescent="0.2">
      <c r="B22" s="35" t="s">
        <v>11</v>
      </c>
      <c r="C22" s="12" t="s">
        <v>22</v>
      </c>
      <c r="D22" s="33" t="s">
        <v>23</v>
      </c>
      <c r="E22" s="30" t="s">
        <v>12</v>
      </c>
      <c r="F22" s="37">
        <v>175</v>
      </c>
      <c r="G22" s="38"/>
      <c r="H22" s="36">
        <f t="shared" si="0"/>
        <v>0</v>
      </c>
      <c r="I22" s="21"/>
      <c r="J22">
        <v>847</v>
      </c>
      <c r="K22">
        <v>604</v>
      </c>
      <c r="M22">
        <v>6270</v>
      </c>
    </row>
    <row r="23" spans="2:13" ht="51" x14ac:dyDescent="0.2">
      <c r="B23" s="35" t="s">
        <v>13</v>
      </c>
      <c r="C23" s="12"/>
      <c r="D23" s="48" t="s">
        <v>76</v>
      </c>
      <c r="E23" s="30" t="s">
        <v>8</v>
      </c>
      <c r="F23" s="37">
        <f>243*0.35</f>
        <v>85.05</v>
      </c>
      <c r="G23" s="38"/>
      <c r="H23" s="36">
        <f t="shared" si="0"/>
        <v>0</v>
      </c>
      <c r="I23" s="21"/>
    </row>
    <row r="24" spans="2:13" ht="51" x14ac:dyDescent="0.2">
      <c r="B24" s="35" t="s">
        <v>13</v>
      </c>
      <c r="C24" s="12"/>
      <c r="D24" s="48" t="s">
        <v>78</v>
      </c>
      <c r="E24" s="30" t="s">
        <v>8</v>
      </c>
      <c r="F24" s="37">
        <f>110*0.35</f>
        <v>38.5</v>
      </c>
      <c r="G24" s="38"/>
      <c r="H24" s="36">
        <f t="shared" si="0"/>
        <v>0</v>
      </c>
      <c r="I24" s="21"/>
    </row>
    <row r="25" spans="2:13" ht="51" x14ac:dyDescent="0.2">
      <c r="B25" s="35" t="s">
        <v>14</v>
      </c>
      <c r="C25" s="12"/>
      <c r="D25" s="48" t="s">
        <v>77</v>
      </c>
      <c r="E25" s="30" t="s">
        <v>8</v>
      </c>
      <c r="F25" s="37">
        <f>351*0.65</f>
        <v>228.15</v>
      </c>
      <c r="G25" s="38"/>
      <c r="H25" s="36">
        <f t="shared" si="0"/>
        <v>0</v>
      </c>
      <c r="I25" s="21"/>
    </row>
    <row r="26" spans="2:13" ht="38.25" x14ac:dyDescent="0.2">
      <c r="B26" s="35" t="s">
        <v>16</v>
      </c>
      <c r="C26" s="12"/>
      <c r="D26" s="48" t="s">
        <v>79</v>
      </c>
      <c r="E26" s="30" t="s">
        <v>12</v>
      </c>
      <c r="F26" s="37">
        <v>110</v>
      </c>
      <c r="G26" s="38"/>
      <c r="H26" s="36">
        <f t="shared" si="0"/>
        <v>0</v>
      </c>
      <c r="I26" s="21"/>
    </row>
    <row r="27" spans="2:13" x14ac:dyDescent="0.2">
      <c r="B27" s="12"/>
      <c r="C27" s="12"/>
      <c r="F27" s="47"/>
      <c r="G27" s="38"/>
      <c r="H27" s="36"/>
      <c r="I27" s="21"/>
    </row>
    <row r="28" spans="2:13" x14ac:dyDescent="0.2">
      <c r="B28" s="12"/>
      <c r="C28" s="12"/>
      <c r="D28" s="16" t="s">
        <v>73</v>
      </c>
      <c r="F28" s="47"/>
      <c r="G28" s="26"/>
      <c r="H28" s="27">
        <f>SUM(H29:H31)</f>
        <v>0</v>
      </c>
      <c r="I28" s="21"/>
      <c r="J28">
        <v>605</v>
      </c>
    </row>
    <row r="29" spans="2:13" ht="25.5" x14ac:dyDescent="0.2">
      <c r="B29" s="35" t="s">
        <v>7</v>
      </c>
      <c r="C29" s="12" t="s">
        <v>25</v>
      </c>
      <c r="D29" s="29" t="s">
        <v>43</v>
      </c>
      <c r="E29" s="30" t="s">
        <v>12</v>
      </c>
      <c r="F29" s="37">
        <v>243</v>
      </c>
      <c r="G29" s="38"/>
      <c r="H29" s="36">
        <f>F29*G29</f>
        <v>0</v>
      </c>
      <c r="I29" s="21"/>
      <c r="J29">
        <v>848</v>
      </c>
      <c r="K29">
        <v>605</v>
      </c>
      <c r="M29">
        <v>11969</v>
      </c>
    </row>
    <row r="30" spans="2:13" ht="25.5" x14ac:dyDescent="0.2">
      <c r="B30" s="35" t="s">
        <v>9</v>
      </c>
      <c r="C30" s="12" t="s">
        <v>61</v>
      </c>
      <c r="D30" s="29" t="s">
        <v>60</v>
      </c>
      <c r="E30" s="30" t="s">
        <v>12</v>
      </c>
      <c r="F30" s="37">
        <v>243</v>
      </c>
      <c r="G30" s="38"/>
      <c r="H30" s="36">
        <f>F30*G30</f>
        <v>0</v>
      </c>
      <c r="I30" s="21"/>
      <c r="J30">
        <v>849</v>
      </c>
      <c r="K30">
        <v>605</v>
      </c>
      <c r="M30">
        <v>11995</v>
      </c>
    </row>
    <row r="31" spans="2:13" ht="38.25" x14ac:dyDescent="0.2">
      <c r="B31" s="35" t="s">
        <v>10</v>
      </c>
      <c r="C31" s="49" t="s">
        <v>63</v>
      </c>
      <c r="D31" s="50" t="s">
        <v>62</v>
      </c>
      <c r="E31" s="30" t="s">
        <v>15</v>
      </c>
      <c r="F31" s="37">
        <v>10</v>
      </c>
      <c r="G31" s="38"/>
      <c r="H31" s="36">
        <f>F31*G31</f>
        <v>0</v>
      </c>
      <c r="I31" s="21"/>
    </row>
    <row r="32" spans="2:13" x14ac:dyDescent="0.2">
      <c r="B32" s="35"/>
      <c r="C32" s="49"/>
      <c r="D32" s="50"/>
      <c r="F32" s="37"/>
      <c r="G32" s="38"/>
      <c r="H32" s="36"/>
      <c r="I32" s="21"/>
    </row>
    <row r="33" spans="2:13" x14ac:dyDescent="0.2">
      <c r="B33" s="35"/>
      <c r="C33" s="49"/>
      <c r="D33" s="50"/>
      <c r="F33" s="37"/>
      <c r="G33" s="38"/>
      <c r="H33" s="36"/>
      <c r="I33" s="21"/>
    </row>
    <row r="34" spans="2:13" x14ac:dyDescent="0.2">
      <c r="B34" s="12"/>
      <c r="C34" s="12"/>
      <c r="D34" s="16" t="s">
        <v>74</v>
      </c>
      <c r="F34" s="47"/>
      <c r="G34" s="26"/>
      <c r="H34" s="27">
        <f>SUM(H35:H36)</f>
        <v>0</v>
      </c>
      <c r="I34" s="21"/>
    </row>
    <row r="35" spans="2:13" ht="25.5" x14ac:dyDescent="0.2">
      <c r="B35" s="35" t="s">
        <v>7</v>
      </c>
      <c r="C35" s="12" t="s">
        <v>64</v>
      </c>
      <c r="D35" s="29" t="s">
        <v>65</v>
      </c>
      <c r="E35" s="30" t="s">
        <v>8</v>
      </c>
      <c r="F35" s="37">
        <v>10</v>
      </c>
      <c r="G35" s="38"/>
      <c r="H35" s="36">
        <f>F35*G35</f>
        <v>0</v>
      </c>
      <c r="I35" s="21"/>
    </row>
    <row r="36" spans="2:13" x14ac:dyDescent="0.2">
      <c r="B36" s="35"/>
      <c r="C36" s="12"/>
      <c r="D36" s="29"/>
      <c r="F36" s="37"/>
      <c r="G36" s="38"/>
      <c r="H36" s="36"/>
      <c r="I36" s="21"/>
    </row>
    <row r="37" spans="2:13" x14ac:dyDescent="0.2">
      <c r="B37" s="12"/>
      <c r="C37" s="12"/>
      <c r="D37" s="16" t="s">
        <v>75</v>
      </c>
      <c r="F37" s="47"/>
      <c r="G37" s="27"/>
      <c r="H37" s="27">
        <f>SUM(H38+H39+H40)</f>
        <v>0</v>
      </c>
      <c r="I37" s="21"/>
      <c r="J37">
        <v>614</v>
      </c>
    </row>
    <row r="38" spans="2:13" ht="25.5" x14ac:dyDescent="0.2">
      <c r="B38" s="35" t="s">
        <v>7</v>
      </c>
      <c r="C38" s="12" t="s">
        <v>67</v>
      </c>
      <c r="D38" s="33" t="s">
        <v>66</v>
      </c>
      <c r="E38" s="30" t="s">
        <v>17</v>
      </c>
      <c r="F38" s="37">
        <v>2</v>
      </c>
      <c r="G38" s="38"/>
      <c r="H38" s="36">
        <f>F38*G38</f>
        <v>0</v>
      </c>
      <c r="I38" s="21"/>
      <c r="J38">
        <v>880</v>
      </c>
      <c r="K38">
        <v>614</v>
      </c>
      <c r="M38">
        <v>10780</v>
      </c>
    </row>
    <row r="39" spans="2:13" ht="38.25" x14ac:dyDescent="0.2">
      <c r="B39" s="35" t="s">
        <v>9</v>
      </c>
      <c r="C39" s="12" t="s">
        <v>69</v>
      </c>
      <c r="D39" s="33" t="s">
        <v>68</v>
      </c>
      <c r="E39" s="30" t="s">
        <v>17</v>
      </c>
      <c r="F39" s="37">
        <v>1</v>
      </c>
      <c r="G39" s="38"/>
      <c r="H39" s="36">
        <f>F39*G39</f>
        <v>0</v>
      </c>
      <c r="I39" s="21"/>
    </row>
    <row r="40" spans="2:13" ht="38.25" x14ac:dyDescent="0.2">
      <c r="B40" s="35" t="s">
        <v>10</v>
      </c>
      <c r="C40" s="12"/>
      <c r="D40" s="33" t="s">
        <v>70</v>
      </c>
      <c r="E40" s="30" t="s">
        <v>17</v>
      </c>
      <c r="F40" s="37">
        <v>1</v>
      </c>
      <c r="G40" s="38"/>
      <c r="H40" s="36">
        <f>F40*G40</f>
        <v>0</v>
      </c>
      <c r="I40" s="21"/>
    </row>
    <row r="41" spans="2:13" x14ac:dyDescent="0.2">
      <c r="B41" s="35"/>
      <c r="C41" s="12"/>
      <c r="F41" s="30"/>
      <c r="G41" s="30"/>
      <c r="H41" s="36"/>
      <c r="I41" s="21"/>
    </row>
    <row r="42" spans="2:13" x14ac:dyDescent="0.2">
      <c r="B42" s="12"/>
      <c r="C42" s="12"/>
      <c r="F42" s="47"/>
      <c r="G42" s="38"/>
      <c r="H42" s="36"/>
      <c r="I42" s="21"/>
    </row>
    <row r="44" spans="2:13" x14ac:dyDescent="0.2">
      <c r="D44" s="28" t="s">
        <v>39</v>
      </c>
    </row>
    <row r="45" spans="2:13" x14ac:dyDescent="0.2">
      <c r="D45" s="22" t="s">
        <v>18</v>
      </c>
      <c r="E45" s="51"/>
      <c r="F45" s="52"/>
      <c r="G45" s="23"/>
    </row>
    <row r="46" spans="2:13" x14ac:dyDescent="0.2">
      <c r="D46" s="22" t="s">
        <v>19</v>
      </c>
      <c r="E46" s="51"/>
      <c r="F46" s="52"/>
      <c r="G46" s="23"/>
    </row>
    <row r="47" spans="2:13" x14ac:dyDescent="0.2">
      <c r="D47" s="22" t="s">
        <v>24</v>
      </c>
      <c r="E47" s="51"/>
      <c r="F47" s="52"/>
      <c r="G47" s="23"/>
    </row>
    <row r="48" spans="2:13" x14ac:dyDescent="0.2">
      <c r="D48" s="22" t="s">
        <v>26</v>
      </c>
      <c r="E48" s="51"/>
      <c r="F48" s="52"/>
      <c r="G48" s="23"/>
    </row>
    <row r="49" spans="4:7" x14ac:dyDescent="0.2">
      <c r="D49" s="24" t="s">
        <v>32</v>
      </c>
      <c r="E49" s="51"/>
      <c r="F49" s="52"/>
      <c r="G49" s="25"/>
    </row>
    <row r="50" spans="4:7" x14ac:dyDescent="0.2">
      <c r="D50" s="24" t="s">
        <v>33</v>
      </c>
      <c r="E50" s="51"/>
      <c r="F50" s="52"/>
      <c r="G50" s="25"/>
    </row>
    <row r="51" spans="4:7" x14ac:dyDescent="0.2">
      <c r="D51" s="24" t="s">
        <v>44</v>
      </c>
      <c r="E51" s="51"/>
      <c r="F51" s="52"/>
      <c r="G51" s="25"/>
    </row>
    <row r="52" spans="4:7" x14ac:dyDescent="0.2">
      <c r="D52" s="24" t="s">
        <v>34</v>
      </c>
      <c r="E52" s="51"/>
      <c r="F52" s="52"/>
      <c r="G52" s="25"/>
    </row>
  </sheetData>
  <mergeCells count="1">
    <mergeCell ref="D4:I4"/>
  </mergeCells>
  <pageMargins left="0.39370078740157483" right="0.39370078740157483" top="1.3779527559055118" bottom="0.59055118110236227" header="0.78740157480314965" footer="0"/>
  <pageSetup paperSize="9" scale="76" orientation="landscape" r:id="rId1"/>
  <headerFooter>
    <oddHeader>&amp;C&amp;"Arial,Krepko"&amp;8&amp;F&amp;R&amp;G</oddHeader>
    <oddFooter>&amp;CStran &amp;P &amp;8od &amp;N&amp;R&amp;"Arial,Krepko"&amp;8&amp;A</oddFooter>
  </headerFooter>
  <rowBreaks count="2" manualBreakCount="2">
    <brk id="26" max="8" man="1"/>
    <brk id="53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</vt:lpstr>
      <vt:lpstr>POPIS</vt:lpstr>
      <vt:lpstr>POPIS!Področje_tiskanja</vt:lpstr>
      <vt:lpstr>PREDRAČUN!Področje_tiskanja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ŠEPETAVC</dc:creator>
  <cp:lastModifiedBy>Peter Zupančič</cp:lastModifiedBy>
  <cp:lastPrinted>2019-01-25T10:16:45Z</cp:lastPrinted>
  <dcterms:created xsi:type="dcterms:W3CDTF">2004-11-23T09:42:44Z</dcterms:created>
  <dcterms:modified xsi:type="dcterms:W3CDTF">2019-07-19T11:42:06Z</dcterms:modified>
</cp:coreProperties>
</file>